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6\Finansinė atskaitomybė\I ketv\"/>
    </mc:Choice>
  </mc:AlternateContent>
  <xr:revisionPtr revIDLastSave="0" documentId="13_ncr:1_{8C110887-6D3F-40A7-B3FE-BC03867BE01F}" xr6:coauthVersionLast="47" xr6:coauthVersionMax="47" xr10:uidLastSave="{00000000-0000-0000-0000-000000000000}"/>
  <bookViews>
    <workbookView xWindow="-120" yWindow="-120" windowWidth="29040" windowHeight="15840" xr2:uid="{9E61BE5F-861E-4763-984E-E27E5B0E203E}"/>
  </bookViews>
  <sheets>
    <sheet name="FBA" sheetId="1" r:id="rId1"/>
  </sheets>
  <definedNames>
    <definedName name="part_5e55e8fcc27942839039c68875463ab0" localSheetId="0">FBA!$A$87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6" i="1" l="1"/>
  <c r="D58" i="1"/>
  <c r="D53" i="1" s="1"/>
  <c r="D76" i="1" s="1"/>
  <c r="D47" i="1"/>
  <c r="D46" i="1"/>
  <c r="D35" i="1"/>
  <c r="D38" i="1"/>
  <c r="D15" i="1"/>
  <c r="D16" i="1"/>
  <c r="D21" i="1"/>
  <c r="E76" i="1"/>
  <c r="E66" i="1"/>
  <c r="E53" i="1"/>
  <c r="E58" i="1"/>
  <c r="E47" i="1"/>
  <c r="E46" i="1"/>
  <c r="E15" i="1"/>
  <c r="E21" i="1"/>
  <c r="E35" i="1"/>
  <c r="E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PBUH</author>
  </authors>
  <commentList>
    <comment ref="D62" authorId="0" shapeId="0" xr:uid="{942CBE5E-AA97-4098-B1DF-A4402EF2CC2C}">
      <text>
        <r>
          <rPr>
            <b/>
            <sz val="9"/>
            <color indexed="81"/>
            <rFont val="Tahoma"/>
            <family val="2"/>
            <charset val="186"/>
          </rPr>
          <t>PBUH: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<sst xmlns="http://schemas.openxmlformats.org/spreadsheetml/2006/main" count="143" uniqueCount="142">
  <si>
    <t>(viešojo sektoriaus subjekto pavadinimas)</t>
  </si>
  <si>
    <t>(viešojo sektoriaus subjekto, parengusio finansinės būklės ataskaitą, juridinio asmens kodas, adresas)</t>
  </si>
  <si>
    <t>FINANSINĖS BŪKLĖS ATASKAITA</t>
  </si>
  <si>
    <t>(data)</t>
  </si>
  <si>
    <t>Pateikimo valiuta ir tikslumas: eurais</t>
  </si>
  <si>
    <t>Eil. Nr.</t>
  </si>
  <si>
    <t>Straipsniai</t>
  </si>
  <si>
    <t>Pastabos Nr.</t>
  </si>
  <si>
    <t>Paskutinė ataskaitinio laikotarpio diena</t>
  </si>
  <si>
    <t>Paskutinė praėjusio ataskaitinio laikotarpio diena</t>
  </si>
  <si>
    <t>1.</t>
  </si>
  <si>
    <t>ILGALAIKIS TURTAS</t>
  </si>
  <si>
    <t>1.1.</t>
  </si>
  <si>
    <t>Nematerialusis turtas</t>
  </si>
  <si>
    <t>1.1.1.</t>
  </si>
  <si>
    <t>Plėtros darbai</t>
  </si>
  <si>
    <t>1.1.2.</t>
  </si>
  <si>
    <t>Programinė įranga ir jos licencijos</t>
  </si>
  <si>
    <t>1.1.3.</t>
  </si>
  <si>
    <t>Nebaigti projektai ir iš anksto sumokėtos sumos</t>
  </si>
  <si>
    <t>1.1.4.</t>
  </si>
  <si>
    <t>Kitas nematerialusis turtas</t>
  </si>
  <si>
    <t>1.2.</t>
  </si>
  <si>
    <t>Ilgalaikis materialusis turtas</t>
  </si>
  <si>
    <t>1.2.1.</t>
  </si>
  <si>
    <t>Žemė</t>
  </si>
  <si>
    <t>1.2.2.</t>
  </si>
  <si>
    <t>Pastatai</t>
  </si>
  <si>
    <t>1.2.3.</t>
  </si>
  <si>
    <t>Infrastruktūros statiniai</t>
  </si>
  <si>
    <t>1.2.4.</t>
  </si>
  <si>
    <t>Kiti statiniai</t>
  </si>
  <si>
    <t>1.2.5.</t>
  </si>
  <si>
    <t>Mašinos ir įrenginiai</t>
  </si>
  <si>
    <t>1.2.6.</t>
  </si>
  <si>
    <t>Transporto priemonės</t>
  </si>
  <si>
    <t>1.2.7.</t>
  </si>
  <si>
    <t>Baldai, biuro įranga ir kitas ilgalaikis materialusis turtas</t>
  </si>
  <si>
    <t>1.2.8.</t>
  </si>
  <si>
    <t>Kultūros ir kitos vertybės</t>
  </si>
  <si>
    <t>1.2.9.</t>
  </si>
  <si>
    <t>Nebaigta statyba ir iš anksto sumokėtos sumos</t>
  </si>
  <si>
    <t>1.3.</t>
  </si>
  <si>
    <t>Ilgalaikis finansinis turtas</t>
  </si>
  <si>
    <t>1.4.</t>
  </si>
  <si>
    <t>Mineraliniai ištekliai</t>
  </si>
  <si>
    <t>1.5.</t>
  </si>
  <si>
    <t>Kitas ilgalaikis turtas</t>
  </si>
  <si>
    <t>2.</t>
  </si>
  <si>
    <t>BIOLOGINIS TURTAS</t>
  </si>
  <si>
    <t>3.</t>
  </si>
  <si>
    <t>TRUMPALAIKIS TURTAS</t>
  </si>
  <si>
    <t>3.1.</t>
  </si>
  <si>
    <t>Atsargos</t>
  </si>
  <si>
    <t>3.2.</t>
  </si>
  <si>
    <t>Iš anksto sumokėtos sumos</t>
  </si>
  <si>
    <t>3.3.</t>
  </si>
  <si>
    <r>
      <t>Per vienus</t>
    </r>
    <r>
      <rPr>
        <b/>
        <sz val="10"/>
        <color theme="1"/>
        <rFont val="Times New Roman"/>
        <family val="1"/>
        <charset val="186"/>
      </rPr>
      <t> </t>
    </r>
    <r>
      <rPr>
        <sz val="10"/>
        <color theme="1"/>
        <rFont val="Times New Roman"/>
        <family val="1"/>
        <charset val="186"/>
      </rPr>
      <t>metus gautinos sumos</t>
    </r>
  </si>
  <si>
    <t>3.3.1.</t>
  </si>
  <si>
    <t>Suteiktos paskolos</t>
  </si>
  <si>
    <t>3.3.2.</t>
  </si>
  <si>
    <t>Gautinos finansavimo sumos</t>
  </si>
  <si>
    <t>3.3.3.</t>
  </si>
  <si>
    <t>Gautinos sumos iš biudžeto už pervestas pajamų įmokas</t>
  </si>
  <si>
    <t>3.3.4.</t>
  </si>
  <si>
    <t>Gautinos sumos už turto naudojimą, parduotas prekes, turtą, paslaugas</t>
  </si>
  <si>
    <t>3.3.5.</t>
  </si>
  <si>
    <t>Kitos gautinos sumos</t>
  </si>
  <si>
    <t>3.4.</t>
  </si>
  <si>
    <t>Trumpalaikės investicijos</t>
  </si>
  <si>
    <t>3.5.</t>
  </si>
  <si>
    <t>Pinigai ir pinigų ekvivalentai</t>
  </si>
  <si>
    <t>4.</t>
  </si>
  <si>
    <t>IŠ VISO TURTO</t>
  </si>
  <si>
    <t>5.</t>
  </si>
  <si>
    <t>FINANSAVIMO SUMOS</t>
  </si>
  <si>
    <t>5.1.</t>
  </si>
  <si>
    <t>Iš valstybės biudžeto</t>
  </si>
  <si>
    <t>5.2.</t>
  </si>
  <si>
    <t>Iš savivaldybės biudžeto</t>
  </si>
  <si>
    <t>5.3.</t>
  </si>
  <si>
    <t>Iš Europos Sąjungos, užsienio valstybių ir tarptautinių organizacijų</t>
  </si>
  <si>
    <t>5.4.</t>
  </si>
  <si>
    <t>Iš viešojo sektoriaus subjektų pajamų</t>
  </si>
  <si>
    <t>5.5.</t>
  </si>
  <si>
    <t>Iš fizinių ir privačių juridinių asmenų</t>
  </si>
  <si>
    <t>6.</t>
  </si>
  <si>
    <t>ĮSIPAREIGOJIMAI</t>
  </si>
  <si>
    <t>6.1.</t>
  </si>
  <si>
    <t>Atidėjiniai</t>
  </si>
  <si>
    <t>6.2.</t>
  </si>
  <si>
    <t>Ilgalaikiai įsipareigojimai</t>
  </si>
  <si>
    <t>6.2.1.</t>
  </si>
  <si>
    <t>Ilgalaikiai skoliniai įsipareigojimai</t>
  </si>
  <si>
    <t>6.2.2.</t>
  </si>
  <si>
    <t>Kiti ilgalaikiai įsipareigojimai</t>
  </si>
  <si>
    <t>6.3.</t>
  </si>
  <si>
    <t>Trumpalaikiai įsipareigojimai</t>
  </si>
  <si>
    <t>6.3.1.</t>
  </si>
  <si>
    <t>Trumpalaikiai skoliniai įsipareigojimai</t>
  </si>
  <si>
    <t>6.3.2.</t>
  </si>
  <si>
    <t>Mokėtinos socialinės išmokos, stipendijos, prizai ir premijos</t>
  </si>
  <si>
    <t>6.3.3.</t>
  </si>
  <si>
    <t>Tiekėjams mokėtinos sumos</t>
  </si>
  <si>
    <t>6.3.4.</t>
  </si>
  <si>
    <t>Su darbo santykiais susiję įsipareigojimai</t>
  </si>
  <si>
    <t>6.3.5.</t>
  </si>
  <si>
    <t>Kiti trumpalaikiai įsipareigojimai</t>
  </si>
  <si>
    <t>6.3.5.1.</t>
  </si>
  <si>
    <t>Mokėtinos sumos tarptautinėms institucijoms, į biudžetus ir fondus</t>
  </si>
  <si>
    <t>6.3.5.2.</t>
  </si>
  <si>
    <t>Kiti įsipareigojimai</t>
  </si>
  <si>
    <t>7.</t>
  </si>
  <si>
    <t>GRYNASIS TURTAS</t>
  </si>
  <si>
    <t>7.1.</t>
  </si>
  <si>
    <t>Dalininkų kapitalas</t>
  </si>
  <si>
    <t>7.2.</t>
  </si>
  <si>
    <t>Rezervai</t>
  </si>
  <si>
    <t>7.2.1.</t>
  </si>
  <si>
    <t>Tikrosios vertės rezervas</t>
  </si>
  <si>
    <t>7.2.2.</t>
  </si>
  <si>
    <t>Mineralinių išteklių rezervas</t>
  </si>
  <si>
    <t>7.2.3.</t>
  </si>
  <si>
    <t>Medynų rezervas</t>
  </si>
  <si>
    <t>7.2.4.</t>
  </si>
  <si>
    <t>Kiti rezervai</t>
  </si>
  <si>
    <t>7.3.</t>
  </si>
  <si>
    <t>Sukauptas perviršis ar deficitas</t>
  </si>
  <si>
    <t>7.3.1.</t>
  </si>
  <si>
    <t>Viešojo sektoriaus subjekto sukauptas perviršis ar deficitas be nuosavybės metodo įtakos</t>
  </si>
  <si>
    <t>7.3.2.</t>
  </si>
  <si>
    <t>Nuosavybės metodo įtaka</t>
  </si>
  <si>
    <t>8.</t>
  </si>
  <si>
    <t>IŠ VISO FINANSAVIMO SUMŲ, ĮSIPAREIGOJIMŲ IR GRYNOJO TURTO</t>
  </si>
  <si>
    <t>(pareigų pavadinimas)                                                                  (parašas)                                                           (vardas ir pavardė)</t>
  </si>
  <si>
    <t>_______________________</t>
  </si>
  <si>
    <t>VIEŠOJI ĮSTAIGA NERINGOS PSPC</t>
  </si>
  <si>
    <t>152765472, TAIKOS G.11, LT-93121 NERINGA</t>
  </si>
  <si>
    <t>PAGAL 2026 M. KOVO 31 D. DUOMENIS</t>
  </si>
  <si>
    <t>2026-05-20 Nr. 01</t>
  </si>
  <si>
    <t>Direktorė                                                                                                                                       Danguolė Drungilienė</t>
  </si>
  <si>
    <t>apskaitą tvarkantis asmuo                                                                                                              Snieguolė Gakienė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</si>
</sst>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2" fontId="7" fillId="0" borderId="8" xfId="0" applyNumberFormat="1" applyFont="1" applyBorder="1" applyAlignment="1">
      <alignment vertical="top" wrapText="1"/>
    </xf>
    <xf numFmtId="2" fontId="7" fillId="0" borderId="5" xfId="0" applyNumberFormat="1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7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5349-A1DF-4AFE-BEC9-BD879FD11B3E}">
  <dimension ref="A1:E88"/>
  <sheetViews>
    <sheetView tabSelected="1" topLeftCell="A72" zoomScale="130" zoomScaleNormal="130" workbookViewId="0">
      <selection activeCell="F88" sqref="F88"/>
    </sheetView>
  </sheetViews>
  <sheetFormatPr defaultRowHeight="15" x14ac:dyDescent="0.25"/>
  <cols>
    <col min="1" max="1" width="8" style="1" customWidth="1"/>
    <col min="2" max="2" width="39.85546875" style="18" customWidth="1"/>
    <col min="3" max="3" width="8.28515625" style="1" customWidth="1"/>
    <col min="4" max="4" width="16.7109375" style="1" customWidth="1"/>
    <col min="5" max="5" width="15.42578125" style="1" customWidth="1"/>
    <col min="6" max="16384" width="9.140625" style="1"/>
  </cols>
  <sheetData>
    <row r="1" spans="1:5" ht="15.75" x14ac:dyDescent="0.25">
      <c r="A1" s="35" t="s">
        <v>136</v>
      </c>
      <c r="B1" s="35"/>
      <c r="C1" s="35"/>
      <c r="D1" s="35"/>
      <c r="E1" s="35"/>
    </row>
    <row r="2" spans="1:5" x14ac:dyDescent="0.25">
      <c r="A2" s="34" t="s">
        <v>0</v>
      </c>
      <c r="B2" s="34"/>
      <c r="C2" s="34"/>
      <c r="D2" s="34"/>
      <c r="E2" s="34"/>
    </row>
    <row r="3" spans="1:5" ht="15.75" x14ac:dyDescent="0.25">
      <c r="A3" s="35" t="s">
        <v>137</v>
      </c>
      <c r="B3" s="35"/>
      <c r="C3" s="35"/>
      <c r="D3" s="35"/>
      <c r="E3" s="35"/>
    </row>
    <row r="4" spans="1:5" x14ac:dyDescent="0.25">
      <c r="A4" s="34" t="s">
        <v>1</v>
      </c>
      <c r="B4" s="34"/>
      <c r="C4" s="34"/>
      <c r="D4" s="34"/>
    </row>
    <row r="5" spans="1:5" ht="15.75" x14ac:dyDescent="0.25">
      <c r="A5" s="2"/>
    </row>
    <row r="6" spans="1:5" ht="15.75" customHeight="1" x14ac:dyDescent="0.25">
      <c r="A6" s="36" t="s">
        <v>2</v>
      </c>
      <c r="B6" s="36"/>
      <c r="C6" s="36"/>
      <c r="D6" s="36"/>
      <c r="E6" s="36"/>
    </row>
    <row r="7" spans="1:5" ht="15.75" customHeight="1" x14ac:dyDescent="0.25">
      <c r="A7" s="36" t="s">
        <v>138</v>
      </c>
      <c r="B7" s="36"/>
      <c r="C7" s="36"/>
      <c r="D7" s="36"/>
      <c r="E7" s="36"/>
    </row>
    <row r="8" spans="1:5" ht="15.75" x14ac:dyDescent="0.25">
      <c r="A8" s="2"/>
    </row>
    <row r="9" spans="1:5" ht="15.75" x14ac:dyDescent="0.25">
      <c r="A9" s="35" t="s">
        <v>139</v>
      </c>
      <c r="B9" s="35"/>
      <c r="C9" s="35"/>
      <c r="D9" s="35"/>
      <c r="E9" s="35"/>
    </row>
    <row r="10" spans="1:5" x14ac:dyDescent="0.25">
      <c r="A10" s="34" t="s">
        <v>3</v>
      </c>
      <c r="B10" s="34"/>
      <c r="C10" s="34"/>
      <c r="D10" s="34"/>
      <c r="E10" s="34"/>
    </row>
    <row r="11" spans="1:5" ht="15.75" x14ac:dyDescent="0.25">
      <c r="A11" s="3"/>
    </row>
    <row r="12" spans="1:5" ht="15.75" thickBot="1" x14ac:dyDescent="0.3">
      <c r="A12" s="37" t="s">
        <v>4</v>
      </c>
      <c r="B12" s="37"/>
      <c r="C12" s="37"/>
      <c r="D12" s="37"/>
      <c r="E12" s="37"/>
    </row>
    <row r="13" spans="1:5" ht="51.75" thickBot="1" x14ac:dyDescent="0.3">
      <c r="A13" s="4" t="s">
        <v>5</v>
      </c>
      <c r="B13" s="20" t="s">
        <v>6</v>
      </c>
      <c r="C13" s="5" t="s">
        <v>7</v>
      </c>
      <c r="D13" s="4" t="s">
        <v>8</v>
      </c>
      <c r="E13" s="6" t="s">
        <v>9</v>
      </c>
    </row>
    <row r="14" spans="1:5" ht="15.75" thickBot="1" x14ac:dyDescent="0.3">
      <c r="A14" s="7">
        <v>1</v>
      </c>
      <c r="B14" s="21">
        <v>2</v>
      </c>
      <c r="C14" s="8">
        <v>3</v>
      </c>
      <c r="D14" s="7">
        <v>4</v>
      </c>
      <c r="E14" s="9">
        <v>5</v>
      </c>
    </row>
    <row r="15" spans="1:5" ht="15.75" thickBot="1" x14ac:dyDescent="0.3">
      <c r="A15" s="10" t="s">
        <v>10</v>
      </c>
      <c r="B15" s="22" t="s">
        <v>11</v>
      </c>
      <c r="C15" s="11"/>
      <c r="D15" s="12">
        <f>D16+D21</f>
        <v>1604736.27</v>
      </c>
      <c r="E15" s="13">
        <f>E16+E21</f>
        <v>1617224.87</v>
      </c>
    </row>
    <row r="16" spans="1:5" ht="15.75" thickBot="1" x14ac:dyDescent="0.3">
      <c r="A16" s="7" t="s">
        <v>12</v>
      </c>
      <c r="B16" s="13" t="s">
        <v>13</v>
      </c>
      <c r="C16" s="11"/>
      <c r="D16" s="12">
        <f>D18+D20</f>
        <v>486.59000000000003</v>
      </c>
      <c r="E16" s="13">
        <f>E18+E20</f>
        <v>567.25</v>
      </c>
    </row>
    <row r="17" spans="1:5" ht="15.75" thickBot="1" x14ac:dyDescent="0.3">
      <c r="A17" s="7" t="s">
        <v>14</v>
      </c>
      <c r="B17" s="13" t="s">
        <v>15</v>
      </c>
      <c r="C17" s="11"/>
      <c r="D17" s="12"/>
      <c r="E17" s="13"/>
    </row>
    <row r="18" spans="1:5" ht="15.75" thickBot="1" x14ac:dyDescent="0.3">
      <c r="A18" s="7" t="s">
        <v>16</v>
      </c>
      <c r="B18" s="13" t="s">
        <v>17</v>
      </c>
      <c r="C18" s="11"/>
      <c r="D18" s="12">
        <v>38.29</v>
      </c>
      <c r="E18" s="13">
        <v>77.31</v>
      </c>
    </row>
    <row r="19" spans="1:5" ht="15.75" thickBot="1" x14ac:dyDescent="0.3">
      <c r="A19" s="7" t="s">
        <v>18</v>
      </c>
      <c r="B19" s="13" t="s">
        <v>19</v>
      </c>
      <c r="C19" s="11"/>
      <c r="D19" s="12"/>
      <c r="E19" s="13"/>
    </row>
    <row r="20" spans="1:5" ht="15.75" thickBot="1" x14ac:dyDescent="0.3">
      <c r="A20" s="7" t="s">
        <v>20</v>
      </c>
      <c r="B20" s="13" t="s">
        <v>21</v>
      </c>
      <c r="C20" s="11"/>
      <c r="D20" s="12">
        <v>448.3</v>
      </c>
      <c r="E20" s="13">
        <v>489.94</v>
      </c>
    </row>
    <row r="21" spans="1:5" ht="15.75" thickBot="1" x14ac:dyDescent="0.3">
      <c r="A21" s="7" t="s">
        <v>22</v>
      </c>
      <c r="B21" s="13" t="s">
        <v>23</v>
      </c>
      <c r="C21" s="11"/>
      <c r="D21" s="12">
        <f>D23+D26+D27+D28</f>
        <v>1604249.68</v>
      </c>
      <c r="E21" s="13">
        <f>E23+E26+E27+E28</f>
        <v>1616657.62</v>
      </c>
    </row>
    <row r="22" spans="1:5" ht="15.75" thickBot="1" x14ac:dyDescent="0.3">
      <c r="A22" s="7" t="s">
        <v>24</v>
      </c>
      <c r="B22" s="23" t="s">
        <v>25</v>
      </c>
      <c r="C22" s="11"/>
      <c r="D22" s="12"/>
      <c r="E22" s="13"/>
    </row>
    <row r="23" spans="1:5" ht="15.75" thickBot="1" x14ac:dyDescent="0.3">
      <c r="A23" s="7" t="s">
        <v>26</v>
      </c>
      <c r="B23" s="23" t="s">
        <v>27</v>
      </c>
      <c r="C23" s="11"/>
      <c r="D23" s="12">
        <v>1458806.18</v>
      </c>
      <c r="E23" s="13">
        <v>1463082.05</v>
      </c>
    </row>
    <row r="24" spans="1:5" ht="15.75" thickBot="1" x14ac:dyDescent="0.3">
      <c r="A24" s="7" t="s">
        <v>28</v>
      </c>
      <c r="B24" s="23" t="s">
        <v>29</v>
      </c>
      <c r="C24" s="11"/>
      <c r="D24" s="12"/>
      <c r="E24" s="13"/>
    </row>
    <row r="25" spans="1:5" ht="15.75" thickBot="1" x14ac:dyDescent="0.3">
      <c r="A25" s="7" t="s">
        <v>30</v>
      </c>
      <c r="B25" s="23" t="s">
        <v>31</v>
      </c>
      <c r="C25" s="11"/>
      <c r="D25" s="12"/>
      <c r="E25" s="13"/>
    </row>
    <row r="26" spans="1:5" ht="15.75" thickBot="1" x14ac:dyDescent="0.3">
      <c r="A26" s="7" t="s">
        <v>32</v>
      </c>
      <c r="B26" s="23" t="s">
        <v>33</v>
      </c>
      <c r="C26" s="11"/>
      <c r="D26" s="12">
        <v>115667.8</v>
      </c>
      <c r="E26" s="13">
        <v>121801.3</v>
      </c>
    </row>
    <row r="27" spans="1:5" ht="15.75" thickBot="1" x14ac:dyDescent="0.3">
      <c r="A27" s="7" t="s">
        <v>34</v>
      </c>
      <c r="B27" s="23" t="s">
        <v>35</v>
      </c>
      <c r="C27" s="11"/>
      <c r="D27" s="12">
        <v>4702.57</v>
      </c>
      <c r="E27" s="13">
        <v>5224.66</v>
      </c>
    </row>
    <row r="28" spans="1:5" ht="26.25" thickBot="1" x14ac:dyDescent="0.3">
      <c r="A28" s="7" t="s">
        <v>36</v>
      </c>
      <c r="B28" s="23" t="s">
        <v>37</v>
      </c>
      <c r="C28" s="11"/>
      <c r="D28" s="12">
        <v>25073.13</v>
      </c>
      <c r="E28" s="13">
        <v>26549.61</v>
      </c>
    </row>
    <row r="29" spans="1:5" ht="15.75" thickBot="1" x14ac:dyDescent="0.3">
      <c r="A29" s="7" t="s">
        <v>38</v>
      </c>
      <c r="B29" s="23" t="s">
        <v>39</v>
      </c>
      <c r="C29" s="11"/>
      <c r="D29" s="12"/>
      <c r="E29" s="13"/>
    </row>
    <row r="30" spans="1:5" ht="15.75" thickBot="1" x14ac:dyDescent="0.3">
      <c r="A30" s="7" t="s">
        <v>40</v>
      </c>
      <c r="B30" s="23" t="s">
        <v>41</v>
      </c>
      <c r="C30" s="11"/>
      <c r="D30" s="12"/>
      <c r="E30" s="13"/>
    </row>
    <row r="31" spans="1:5" ht="15.75" thickBot="1" x14ac:dyDescent="0.3">
      <c r="A31" s="7" t="s">
        <v>42</v>
      </c>
      <c r="B31" s="13" t="s">
        <v>43</v>
      </c>
      <c r="C31" s="11"/>
      <c r="D31" s="12"/>
      <c r="E31" s="13"/>
    </row>
    <row r="32" spans="1:5" ht="15.75" thickBot="1" x14ac:dyDescent="0.3">
      <c r="A32" s="7" t="s">
        <v>44</v>
      </c>
      <c r="B32" s="13" t="s">
        <v>45</v>
      </c>
      <c r="C32" s="11"/>
      <c r="D32" s="12"/>
      <c r="E32" s="13"/>
    </row>
    <row r="33" spans="1:5" ht="15.75" thickBot="1" x14ac:dyDescent="0.3">
      <c r="A33" s="7" t="s">
        <v>46</v>
      </c>
      <c r="B33" s="13" t="s">
        <v>47</v>
      </c>
      <c r="C33" s="11"/>
      <c r="D33" s="12"/>
      <c r="E33" s="13"/>
    </row>
    <row r="34" spans="1:5" ht="15.75" thickBot="1" x14ac:dyDescent="0.3">
      <c r="A34" s="10" t="s">
        <v>48</v>
      </c>
      <c r="B34" s="22" t="s">
        <v>49</v>
      </c>
      <c r="C34" s="11"/>
      <c r="D34" s="12"/>
      <c r="E34" s="13"/>
    </row>
    <row r="35" spans="1:5" ht="15.75" thickBot="1" x14ac:dyDescent="0.3">
      <c r="A35" s="10" t="s">
        <v>50</v>
      </c>
      <c r="B35" s="22" t="s">
        <v>51</v>
      </c>
      <c r="C35" s="11"/>
      <c r="D35" s="12">
        <f>D36+D37+D38+D45</f>
        <v>264012.94</v>
      </c>
      <c r="E35" s="13">
        <f>E36+E37+E38+E45</f>
        <v>317703.38</v>
      </c>
    </row>
    <row r="36" spans="1:5" ht="15.75" thickBot="1" x14ac:dyDescent="0.3">
      <c r="A36" s="7" t="s">
        <v>52</v>
      </c>
      <c r="B36" s="13" t="s">
        <v>53</v>
      </c>
      <c r="C36" s="11"/>
      <c r="D36" s="12">
        <v>14452.63</v>
      </c>
      <c r="E36" s="13">
        <v>11164.17</v>
      </c>
    </row>
    <row r="37" spans="1:5" ht="15.75" thickBot="1" x14ac:dyDescent="0.3">
      <c r="A37" s="7" t="s">
        <v>54</v>
      </c>
      <c r="B37" s="13" t="s">
        <v>55</v>
      </c>
      <c r="C37" s="11"/>
      <c r="D37" s="12">
        <v>4119.53</v>
      </c>
      <c r="E37" s="13">
        <v>1968.01</v>
      </c>
    </row>
    <row r="38" spans="1:5" ht="15.75" thickBot="1" x14ac:dyDescent="0.3">
      <c r="A38" s="7" t="s">
        <v>56</v>
      </c>
      <c r="B38" s="13" t="s">
        <v>57</v>
      </c>
      <c r="C38" s="11"/>
      <c r="D38" s="12">
        <f>D40+D42+D43</f>
        <v>120562.86</v>
      </c>
      <c r="E38" s="13">
        <v>121329.72</v>
      </c>
    </row>
    <row r="39" spans="1:5" ht="15.75" thickBot="1" x14ac:dyDescent="0.3">
      <c r="A39" s="7" t="s">
        <v>58</v>
      </c>
      <c r="B39" s="23" t="s">
        <v>59</v>
      </c>
      <c r="C39" s="11"/>
      <c r="D39" s="12"/>
      <c r="E39" s="13"/>
    </row>
    <row r="40" spans="1:5" ht="15.75" thickBot="1" x14ac:dyDescent="0.3">
      <c r="A40" s="7" t="s">
        <v>60</v>
      </c>
      <c r="B40" s="23" t="s">
        <v>61</v>
      </c>
      <c r="C40" s="13"/>
      <c r="D40" s="31">
        <v>72405.399999999994</v>
      </c>
      <c r="E40" s="13">
        <v>77778.59</v>
      </c>
    </row>
    <row r="41" spans="1:5" ht="26.25" thickBot="1" x14ac:dyDescent="0.3">
      <c r="A41" s="14" t="s">
        <v>62</v>
      </c>
      <c r="B41" s="24" t="s">
        <v>63</v>
      </c>
      <c r="C41" s="11"/>
      <c r="D41" s="12"/>
      <c r="E41" s="13"/>
    </row>
    <row r="42" spans="1:5" ht="26.25" thickBot="1" x14ac:dyDescent="0.3">
      <c r="A42" s="7" t="s">
        <v>64</v>
      </c>
      <c r="B42" s="23" t="s">
        <v>65</v>
      </c>
      <c r="C42" s="13"/>
      <c r="D42" s="13">
        <v>46820.04</v>
      </c>
      <c r="E42" s="31">
        <v>42787</v>
      </c>
    </row>
    <row r="43" spans="1:5" ht="15.75" thickBot="1" x14ac:dyDescent="0.3">
      <c r="A43" s="7" t="s">
        <v>66</v>
      </c>
      <c r="B43" s="23" t="s">
        <v>67</v>
      </c>
      <c r="C43" s="13"/>
      <c r="D43" s="13">
        <v>1337.42</v>
      </c>
      <c r="E43" s="13">
        <v>764.13</v>
      </c>
    </row>
    <row r="44" spans="1:5" ht="15.75" thickBot="1" x14ac:dyDescent="0.3">
      <c r="A44" s="7" t="s">
        <v>68</v>
      </c>
      <c r="B44" s="13" t="s">
        <v>69</v>
      </c>
      <c r="C44" s="11"/>
      <c r="D44" s="12"/>
      <c r="E44" s="13"/>
    </row>
    <row r="45" spans="1:5" ht="15.75" thickBot="1" x14ac:dyDescent="0.3">
      <c r="A45" s="7" t="s">
        <v>70</v>
      </c>
      <c r="B45" s="25" t="s">
        <v>71</v>
      </c>
      <c r="C45" s="11"/>
      <c r="D45" s="12">
        <v>124877.92</v>
      </c>
      <c r="E45" s="13">
        <v>183241.48</v>
      </c>
    </row>
    <row r="46" spans="1:5" ht="15.75" thickBot="1" x14ac:dyDescent="0.3">
      <c r="A46" s="10" t="s">
        <v>72</v>
      </c>
      <c r="B46" s="26" t="s">
        <v>73</v>
      </c>
      <c r="C46" s="11"/>
      <c r="D46" s="12">
        <f>D35+D15</f>
        <v>1868749.21</v>
      </c>
      <c r="E46" s="13">
        <f>E35+E15</f>
        <v>1934928.25</v>
      </c>
    </row>
    <row r="47" spans="1:5" ht="15.75" thickBot="1" x14ac:dyDescent="0.3">
      <c r="A47" s="10" t="s">
        <v>74</v>
      </c>
      <c r="B47" s="22" t="s">
        <v>75</v>
      </c>
      <c r="C47" s="11"/>
      <c r="D47" s="32">
        <f>D48+D49+D50+D52</f>
        <v>1618506.08</v>
      </c>
      <c r="E47" s="31">
        <f>E48+E49+E50+E52</f>
        <v>1586895.5399999998</v>
      </c>
    </row>
    <row r="48" spans="1:5" ht="15.75" thickBot="1" x14ac:dyDescent="0.3">
      <c r="A48" s="7" t="s">
        <v>76</v>
      </c>
      <c r="B48" s="13" t="s">
        <v>77</v>
      </c>
      <c r="C48" s="11"/>
      <c r="D48" s="32">
        <v>1184154</v>
      </c>
      <c r="E48" s="13">
        <v>1187775.42</v>
      </c>
    </row>
    <row r="49" spans="1:5" ht="15.75" thickBot="1" x14ac:dyDescent="0.3">
      <c r="A49" s="7" t="s">
        <v>78</v>
      </c>
      <c r="B49" s="13" t="s">
        <v>79</v>
      </c>
      <c r="C49" s="11"/>
      <c r="D49" s="12">
        <v>309856.08</v>
      </c>
      <c r="E49" s="13">
        <v>273992.25</v>
      </c>
    </row>
    <row r="50" spans="1:5" ht="26.25" thickBot="1" x14ac:dyDescent="0.3">
      <c r="A50" s="7" t="s">
        <v>80</v>
      </c>
      <c r="B50" s="13" t="s">
        <v>81</v>
      </c>
      <c r="C50" s="11"/>
      <c r="D50" s="12">
        <v>4441.53</v>
      </c>
      <c r="E50" s="13">
        <v>4916.67</v>
      </c>
    </row>
    <row r="51" spans="1:5" ht="15.75" thickBot="1" x14ac:dyDescent="0.3">
      <c r="A51" s="7" t="s">
        <v>82</v>
      </c>
      <c r="B51" s="13" t="s">
        <v>83</v>
      </c>
      <c r="C51" s="11"/>
      <c r="D51" s="12"/>
      <c r="E51" s="13"/>
    </row>
    <row r="52" spans="1:5" ht="15.75" thickBot="1" x14ac:dyDescent="0.3">
      <c r="A52" s="7" t="s">
        <v>84</v>
      </c>
      <c r="B52" s="13" t="s">
        <v>85</v>
      </c>
      <c r="C52" s="11"/>
      <c r="D52" s="12">
        <v>120054.47</v>
      </c>
      <c r="E52" s="31">
        <v>120211.2</v>
      </c>
    </row>
    <row r="53" spans="1:5" ht="15.75" thickBot="1" x14ac:dyDescent="0.3">
      <c r="A53" s="10" t="s">
        <v>86</v>
      </c>
      <c r="B53" s="22" t="s">
        <v>87</v>
      </c>
      <c r="C53" s="11"/>
      <c r="D53" s="32">
        <f>D58</f>
        <v>96072.66</v>
      </c>
      <c r="E53" s="13">
        <f>E58</f>
        <v>90011.010000000009</v>
      </c>
    </row>
    <row r="54" spans="1:5" ht="15.75" thickBot="1" x14ac:dyDescent="0.3">
      <c r="A54" s="7" t="s">
        <v>88</v>
      </c>
      <c r="B54" s="13" t="s">
        <v>89</v>
      </c>
      <c r="C54" s="11"/>
      <c r="D54" s="12"/>
      <c r="E54" s="13"/>
    </row>
    <row r="55" spans="1:5" ht="15.75" thickBot="1" x14ac:dyDescent="0.3">
      <c r="A55" s="7" t="s">
        <v>90</v>
      </c>
      <c r="B55" s="25" t="s">
        <v>91</v>
      </c>
      <c r="C55" s="11"/>
      <c r="D55" s="12"/>
      <c r="E55" s="13"/>
    </row>
    <row r="56" spans="1:5" ht="15.75" thickBot="1" x14ac:dyDescent="0.3">
      <c r="A56" s="14" t="s">
        <v>92</v>
      </c>
      <c r="B56" s="27" t="s">
        <v>93</v>
      </c>
      <c r="C56" s="11"/>
      <c r="D56" s="12"/>
      <c r="E56" s="13"/>
    </row>
    <row r="57" spans="1:5" ht="15.75" thickBot="1" x14ac:dyDescent="0.3">
      <c r="A57" s="14" t="s">
        <v>94</v>
      </c>
      <c r="B57" s="24" t="s">
        <v>95</v>
      </c>
      <c r="C57" s="11"/>
      <c r="D57" s="12"/>
      <c r="E57" s="13"/>
    </row>
    <row r="58" spans="1:5" ht="15.75" thickBot="1" x14ac:dyDescent="0.3">
      <c r="A58" s="7" t="s">
        <v>96</v>
      </c>
      <c r="B58" s="28" t="s">
        <v>97</v>
      </c>
      <c r="C58" s="11"/>
      <c r="D58" s="32">
        <f>D61+D62+D63</f>
        <v>96072.66</v>
      </c>
      <c r="E58" s="13">
        <f>E61+E63</f>
        <v>90011.010000000009</v>
      </c>
    </row>
    <row r="59" spans="1:5" ht="15.75" thickBot="1" x14ac:dyDescent="0.3">
      <c r="A59" s="14" t="s">
        <v>98</v>
      </c>
      <c r="B59" s="24" t="s">
        <v>99</v>
      </c>
      <c r="C59" s="11"/>
      <c r="D59" s="12"/>
      <c r="E59" s="13"/>
    </row>
    <row r="60" spans="1:5" ht="26.25" thickBot="1" x14ac:dyDescent="0.3">
      <c r="A60" s="14" t="s">
        <v>100</v>
      </c>
      <c r="B60" s="24" t="s">
        <v>101</v>
      </c>
      <c r="C60" s="11"/>
      <c r="D60" s="12"/>
      <c r="E60" s="13"/>
    </row>
    <row r="61" spans="1:5" ht="15.75" thickBot="1" x14ac:dyDescent="0.3">
      <c r="A61" s="14" t="s">
        <v>102</v>
      </c>
      <c r="B61" s="24" t="s">
        <v>103</v>
      </c>
      <c r="C61" s="11"/>
      <c r="D61" s="12">
        <v>18184.560000000001</v>
      </c>
      <c r="E61" s="13">
        <v>12867.91</v>
      </c>
    </row>
    <row r="62" spans="1:5" ht="15.75" thickBot="1" x14ac:dyDescent="0.3">
      <c r="A62" s="14" t="s">
        <v>104</v>
      </c>
      <c r="B62" s="24" t="s">
        <v>105</v>
      </c>
      <c r="C62" s="11"/>
      <c r="D62" s="32">
        <v>545</v>
      </c>
      <c r="E62" s="13"/>
    </row>
    <row r="63" spans="1:5" ht="15.75" thickBot="1" x14ac:dyDescent="0.3">
      <c r="A63" s="14" t="s">
        <v>106</v>
      </c>
      <c r="B63" s="24" t="s">
        <v>107</v>
      </c>
      <c r="C63" s="11"/>
      <c r="D63" s="32">
        <v>77343.100000000006</v>
      </c>
      <c r="E63" s="13">
        <v>77143.100000000006</v>
      </c>
    </row>
    <row r="64" spans="1:5" ht="26.25" thickBot="1" x14ac:dyDescent="0.3">
      <c r="A64" s="14" t="s">
        <v>108</v>
      </c>
      <c r="B64" s="24" t="s">
        <v>109</v>
      </c>
      <c r="C64" s="11"/>
      <c r="D64" s="12"/>
      <c r="E64" s="13"/>
    </row>
    <row r="65" spans="1:5" ht="15.75" thickBot="1" x14ac:dyDescent="0.3">
      <c r="A65" s="14" t="s">
        <v>110</v>
      </c>
      <c r="B65" s="24" t="s">
        <v>111</v>
      </c>
      <c r="C65" s="11"/>
      <c r="D65" s="12"/>
      <c r="E65" s="13"/>
    </row>
    <row r="66" spans="1:5" ht="15.75" thickBot="1" x14ac:dyDescent="0.3">
      <c r="A66" s="10" t="s">
        <v>112</v>
      </c>
      <c r="B66" s="22" t="s">
        <v>113</v>
      </c>
      <c r="C66" s="11"/>
      <c r="D66" s="12">
        <f>D67+D73</f>
        <v>154170.47</v>
      </c>
      <c r="E66" s="13">
        <f>E67+E73</f>
        <v>258021.7</v>
      </c>
    </row>
    <row r="67" spans="1:5" ht="15.75" thickBot="1" x14ac:dyDescent="0.3">
      <c r="A67" s="7" t="s">
        <v>114</v>
      </c>
      <c r="B67" s="13" t="s">
        <v>115</v>
      </c>
      <c r="C67" s="11"/>
      <c r="D67" s="12">
        <v>13028.85</v>
      </c>
      <c r="E67" s="13">
        <v>13028.85</v>
      </c>
    </row>
    <row r="68" spans="1:5" ht="15.75" thickBot="1" x14ac:dyDescent="0.3">
      <c r="A68" s="7" t="s">
        <v>116</v>
      </c>
      <c r="B68" s="13" t="s">
        <v>117</v>
      </c>
      <c r="C68" s="11"/>
      <c r="D68" s="12"/>
      <c r="E68" s="13"/>
    </row>
    <row r="69" spans="1:5" ht="15.75" thickBot="1" x14ac:dyDescent="0.3">
      <c r="A69" s="7" t="s">
        <v>118</v>
      </c>
      <c r="B69" s="13" t="s">
        <v>119</v>
      </c>
      <c r="C69" s="11"/>
      <c r="D69" s="12"/>
      <c r="E69" s="13"/>
    </row>
    <row r="70" spans="1:5" ht="15.75" thickBot="1" x14ac:dyDescent="0.3">
      <c r="A70" s="7" t="s">
        <v>120</v>
      </c>
      <c r="B70" s="13" t="s">
        <v>121</v>
      </c>
      <c r="C70" s="11"/>
      <c r="D70" s="12"/>
      <c r="E70" s="13"/>
    </row>
    <row r="71" spans="1:5" ht="15.75" thickBot="1" x14ac:dyDescent="0.3">
      <c r="A71" s="7" t="s">
        <v>122</v>
      </c>
      <c r="B71" s="13" t="s">
        <v>123</v>
      </c>
      <c r="C71" s="11"/>
      <c r="D71" s="12"/>
      <c r="E71" s="13"/>
    </row>
    <row r="72" spans="1:5" ht="15.75" thickBot="1" x14ac:dyDescent="0.3">
      <c r="A72" s="7" t="s">
        <v>124</v>
      </c>
      <c r="B72" s="13" t="s">
        <v>125</v>
      </c>
      <c r="C72" s="11"/>
      <c r="D72" s="12"/>
      <c r="E72" s="13"/>
    </row>
    <row r="73" spans="1:5" ht="15.75" thickBot="1" x14ac:dyDescent="0.3">
      <c r="A73" s="7" t="s">
        <v>126</v>
      </c>
      <c r="B73" s="25" t="s">
        <v>127</v>
      </c>
      <c r="C73" s="11"/>
      <c r="D73" s="12">
        <v>141141.62</v>
      </c>
      <c r="E73" s="13">
        <v>244992.85</v>
      </c>
    </row>
    <row r="74" spans="1:5" ht="26.25" thickBot="1" x14ac:dyDescent="0.3">
      <c r="A74" s="14" t="s">
        <v>128</v>
      </c>
      <c r="B74" s="29" t="s">
        <v>129</v>
      </c>
      <c r="C74" s="15"/>
      <c r="D74" s="12">
        <v>141141.62</v>
      </c>
      <c r="E74" s="13">
        <v>244992.85</v>
      </c>
    </row>
    <row r="75" spans="1:5" ht="15.75" thickBot="1" x14ac:dyDescent="0.3">
      <c r="A75" s="14" t="s">
        <v>130</v>
      </c>
      <c r="B75" s="30" t="s">
        <v>131</v>
      </c>
      <c r="C75" s="15"/>
      <c r="D75" s="12"/>
      <c r="E75" s="13"/>
    </row>
    <row r="76" spans="1:5" ht="26.25" thickBot="1" x14ac:dyDescent="0.3">
      <c r="A76" s="10" t="s">
        <v>132</v>
      </c>
      <c r="B76" s="16" t="s">
        <v>133</v>
      </c>
      <c r="C76" s="11"/>
      <c r="D76" s="32">
        <f>D66+D53+D47</f>
        <v>1868749.21</v>
      </c>
      <c r="E76" s="31">
        <f>E66+E53+E47</f>
        <v>1934928.2499999998</v>
      </c>
    </row>
    <row r="77" spans="1:5" x14ac:dyDescent="0.25">
      <c r="A77" s="38"/>
      <c r="B77" s="38"/>
      <c r="C77" s="38"/>
      <c r="D77" s="38"/>
      <c r="E77" s="38"/>
    </row>
    <row r="78" spans="1:5" x14ac:dyDescent="0.25">
      <c r="A78" s="17"/>
    </row>
    <row r="79" spans="1:5" x14ac:dyDescent="0.25">
      <c r="A79" s="33" t="s">
        <v>140</v>
      </c>
      <c r="B79" s="33"/>
      <c r="C79" s="33"/>
      <c r="D79" s="33"/>
      <c r="E79" s="33"/>
    </row>
    <row r="80" spans="1:5" x14ac:dyDescent="0.25">
      <c r="A80" s="34" t="s">
        <v>134</v>
      </c>
      <c r="B80" s="34"/>
      <c r="C80" s="34"/>
      <c r="D80" s="34"/>
      <c r="E80" s="34"/>
    </row>
    <row r="81" spans="1:5" ht="15.75" x14ac:dyDescent="0.25">
      <c r="A81" s="2"/>
    </row>
    <row r="82" spans="1:5" x14ac:dyDescent="0.25">
      <c r="A82" s="17"/>
    </row>
    <row r="83" spans="1:5" x14ac:dyDescent="0.25">
      <c r="A83" s="33" t="s">
        <v>141</v>
      </c>
      <c r="B83" s="33"/>
      <c r="C83" s="33"/>
      <c r="D83" s="33"/>
      <c r="E83" s="33"/>
    </row>
    <row r="84" spans="1:5" x14ac:dyDescent="0.25">
      <c r="A84" s="34" t="s">
        <v>134</v>
      </c>
      <c r="B84" s="34"/>
      <c r="C84" s="34"/>
      <c r="D84" s="34"/>
      <c r="E84" s="34"/>
    </row>
    <row r="85" spans="1:5" ht="15.75" x14ac:dyDescent="0.25">
      <c r="A85" s="2"/>
    </row>
    <row r="86" spans="1:5" ht="15.75" x14ac:dyDescent="0.25">
      <c r="A86" s="35" t="s">
        <v>135</v>
      </c>
      <c r="B86" s="35"/>
      <c r="C86" s="35"/>
      <c r="D86" s="35"/>
      <c r="E86" s="35"/>
    </row>
    <row r="87" spans="1:5" x14ac:dyDescent="0.25">
      <c r="A87" s="18"/>
    </row>
    <row r="88" spans="1:5" ht="15.75" x14ac:dyDescent="0.25">
      <c r="A88" s="19"/>
    </row>
  </sheetData>
  <mergeCells count="15">
    <mergeCell ref="A1:E1"/>
    <mergeCell ref="A2:E2"/>
    <mergeCell ref="A3:E3"/>
    <mergeCell ref="A4:D4"/>
    <mergeCell ref="A80:E80"/>
    <mergeCell ref="A83:E83"/>
    <mergeCell ref="A84:E84"/>
    <mergeCell ref="A86:E86"/>
    <mergeCell ref="A6:E6"/>
    <mergeCell ref="A7:E7"/>
    <mergeCell ref="A9:E9"/>
    <mergeCell ref="A10:E10"/>
    <mergeCell ref="A12:E12"/>
    <mergeCell ref="A77:E77"/>
    <mergeCell ref="A79:E7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FBA</vt:lpstr>
      <vt:lpstr>FBA!part_5e55e8fcc27942839039c68875463ab0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 Lebednykienė</dc:creator>
  <cp:lastModifiedBy>PBUH</cp:lastModifiedBy>
  <cp:lastPrinted>2026-08-17T07:12:38Z</cp:lastPrinted>
  <dcterms:created xsi:type="dcterms:W3CDTF">2026-05-08T07:11:16Z</dcterms:created>
  <dcterms:modified xsi:type="dcterms:W3CDTF">2026-08-17T07:12:59Z</dcterms:modified>
</cp:coreProperties>
</file>